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X:\1. Projetos\Bonito\47. Centro de Convivencia do Idoso CR 947437\CENTRO DO IDOSO_REV01\MEMORIAL DE CALCULO\EXCEL\"/>
    </mc:Choice>
  </mc:AlternateContent>
  <xr:revisionPtr revIDLastSave="0" documentId="13_ncr:1_{43949533-D055-47EC-912F-2D633C5A2C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ORIAL DE CALCUL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5" i="4" l="1"/>
  <c r="AJ19" i="4" s="1"/>
  <c r="AH19" i="4"/>
  <c r="AG11" i="4" l="1"/>
  <c r="X6" i="4"/>
  <c r="X15" i="4"/>
  <c r="X16" i="4"/>
  <c r="X17" i="4"/>
  <c r="X18" i="4"/>
  <c r="P10" i="4"/>
  <c r="J18" i="4"/>
  <c r="H18" i="4"/>
  <c r="H17" i="4"/>
  <c r="J16" i="4"/>
  <c r="H16" i="4"/>
  <c r="L16" i="4" s="1"/>
  <c r="H15" i="4"/>
  <c r="AF19" i="4"/>
  <c r="AE19" i="4"/>
  <c r="AD19" i="4"/>
  <c r="AC19" i="4"/>
  <c r="AA19" i="4"/>
  <c r="F14" i="4"/>
  <c r="F13" i="4"/>
  <c r="AG13" i="4" s="1"/>
  <c r="AI13" i="4" s="1"/>
  <c r="AI19" i="4" s="1"/>
  <c r="J11" i="4"/>
  <c r="S10" i="4"/>
  <c r="H10" i="4"/>
  <c r="S9" i="4"/>
  <c r="P9" i="4"/>
  <c r="H9" i="4"/>
  <c r="S8" i="4"/>
  <c r="S7" i="4"/>
  <c r="S6" i="4"/>
  <c r="J6" i="4"/>
  <c r="I6" i="4"/>
  <c r="H6" i="4"/>
  <c r="H5" i="4"/>
  <c r="R19" i="4"/>
  <c r="V18" i="4"/>
  <c r="I18" i="4"/>
  <c r="V17" i="4"/>
  <c r="J17" i="4"/>
  <c r="V16" i="4"/>
  <c r="V15" i="4"/>
  <c r="I15" i="4"/>
  <c r="L13" i="4"/>
  <c r="U13" i="4" s="1"/>
  <c r="L12" i="4"/>
  <c r="M12" i="4" s="1"/>
  <c r="F12" i="4"/>
  <c r="Z12" i="4" s="1"/>
  <c r="I11" i="4"/>
  <c r="H11" i="4"/>
  <c r="F11" i="4"/>
  <c r="V11" i="4" s="1"/>
  <c r="Y11" i="4" s="1"/>
  <c r="J10" i="4"/>
  <c r="I10" i="4"/>
  <c r="F10" i="4"/>
  <c r="V10" i="4" s="1"/>
  <c r="AG10" i="4" s="1"/>
  <c r="J9" i="4"/>
  <c r="I9" i="4"/>
  <c r="M9" i="4" s="1"/>
  <c r="F9" i="4"/>
  <c r="V9" i="4" s="1"/>
  <c r="AG9" i="4" s="1"/>
  <c r="J8" i="4"/>
  <c r="I8" i="4"/>
  <c r="H8" i="4"/>
  <c r="F8" i="4"/>
  <c r="V8" i="4" s="1"/>
  <c r="AG8" i="4" s="1"/>
  <c r="J7" i="4"/>
  <c r="I7" i="4"/>
  <c r="H7" i="4"/>
  <c r="F7" i="4"/>
  <c r="X7" i="4" s="1"/>
  <c r="V6" i="4"/>
  <c r="AG6" i="4" s="1"/>
  <c r="I5" i="4"/>
  <c r="F5" i="4"/>
  <c r="V5" i="4" s="1"/>
  <c r="Y5" i="4" s="1"/>
  <c r="AG5" i="4" l="1"/>
  <c r="X10" i="4"/>
  <c r="X9" i="4"/>
  <c r="X8" i="4"/>
  <c r="L15" i="4"/>
  <c r="N15" i="4" s="1"/>
  <c r="M10" i="4"/>
  <c r="O10" i="4" s="1"/>
  <c r="P19" i="4"/>
  <c r="L5" i="4"/>
  <c r="N5" i="4" s="1"/>
  <c r="L18" i="4"/>
  <c r="O18" i="4" s="1"/>
  <c r="L11" i="4"/>
  <c r="L9" i="4"/>
  <c r="N9" i="4" s="1"/>
  <c r="L10" i="4"/>
  <c r="N10" i="4" s="1"/>
  <c r="Y13" i="4"/>
  <c r="Y19" i="4" s="1"/>
  <c r="L7" i="4"/>
  <c r="N7" i="4" s="1"/>
  <c r="O7" i="4" s="1"/>
  <c r="Z19" i="4"/>
  <c r="V7" i="4"/>
  <c r="L8" i="4"/>
  <c r="U8" i="4" s="1"/>
  <c r="S19" i="4"/>
  <c r="L17" i="4"/>
  <c r="O17" i="4" s="1"/>
  <c r="L6" i="4"/>
  <c r="N6" i="4" s="1"/>
  <c r="O6" i="4" s="1"/>
  <c r="O15" i="4"/>
  <c r="T15" i="4" s="1"/>
  <c r="T16" i="4"/>
  <c r="O16" i="4"/>
  <c r="V19" i="4" l="1"/>
  <c r="AG7" i="4"/>
  <c r="AG19" i="4" s="1"/>
  <c r="X19" i="4"/>
  <c r="N11" i="4"/>
  <c r="T11" i="4" s="1"/>
  <c r="O11" i="4"/>
  <c r="W19" i="4"/>
  <c r="O5" i="4"/>
  <c r="U7" i="4"/>
  <c r="T18" i="4"/>
  <c r="U6" i="4"/>
  <c r="N8" i="4"/>
  <c r="O8" i="4" s="1"/>
  <c r="T17" i="4"/>
  <c r="O9" i="4"/>
  <c r="M19" i="4"/>
  <c r="L19" i="4"/>
  <c r="O19" i="4" l="1"/>
  <c r="N19" i="4"/>
  <c r="U19" i="4"/>
  <c r="T19" i="4"/>
</calcChain>
</file>

<file path=xl/sharedStrings.xml><?xml version="1.0" encoding="utf-8"?>
<sst xmlns="http://schemas.openxmlformats.org/spreadsheetml/2006/main" count="338" uniqueCount="55">
  <si>
    <t>Ambiente</t>
  </si>
  <si>
    <t>Medidas</t>
  </si>
  <si>
    <t>H</t>
  </si>
  <si>
    <t>L</t>
  </si>
  <si>
    <t>Área Ambiente</t>
  </si>
  <si>
    <t>Pé Direito</t>
  </si>
  <si>
    <t>Total</t>
  </si>
  <si>
    <t>Desconto de Vãos</t>
  </si>
  <si>
    <t>Portas</t>
  </si>
  <si>
    <t>Janelas</t>
  </si>
  <si>
    <t>Livre</t>
  </si>
  <si>
    <t>-</t>
  </si>
  <si>
    <t>Área total de Parede (m²)</t>
  </si>
  <si>
    <t>Área total de Azulejo (m²)</t>
  </si>
  <si>
    <t>Área de Parede a Executar (m²)</t>
  </si>
  <si>
    <t>Divisória Banheiros (m²)</t>
  </si>
  <si>
    <t>Soleira (m²)</t>
  </si>
  <si>
    <t>m</t>
  </si>
  <si>
    <t>(m²)</t>
  </si>
  <si>
    <t>Área de Pintura Interna (m²)</t>
  </si>
  <si>
    <t>Área de Piso Normal (m²)</t>
  </si>
  <si>
    <t>Área de Piso Molhada (m²)</t>
  </si>
  <si>
    <t>Área de Contra Piso Interno (m²)</t>
  </si>
  <si>
    <t>Área de Contra Piso externo (m²)</t>
  </si>
  <si>
    <t>Área de parede</t>
  </si>
  <si>
    <t>Área de Pintura Externa (m²)</t>
  </si>
  <si>
    <t>Área de chapisco e emboço (m²)</t>
  </si>
  <si>
    <t>Salão Principal</t>
  </si>
  <si>
    <t>Depósito</t>
  </si>
  <si>
    <t>Sala de Atendimento</t>
  </si>
  <si>
    <t>Vestiário feminino</t>
  </si>
  <si>
    <t>Vestiário masculino</t>
  </si>
  <si>
    <t>Varanda (fundo)</t>
  </si>
  <si>
    <t>Varanda (frontal)</t>
  </si>
  <si>
    <t>Jardim</t>
  </si>
  <si>
    <t>Piscina</t>
  </si>
  <si>
    <t>Piso intertravado de concreto (m²)</t>
  </si>
  <si>
    <t>Fachada frontal</t>
  </si>
  <si>
    <t>Fachada lateral esquerda</t>
  </si>
  <si>
    <t>Fachada lateral direita</t>
  </si>
  <si>
    <t>LEVANTAMENTO ARQUITETÔNICO - CENTRO DE CONVIVÊNCIA DE IDOSOS</t>
  </si>
  <si>
    <t>Quantidade</t>
  </si>
  <si>
    <t>Área molhada piscina</t>
  </si>
  <si>
    <t>Fachada posterior</t>
  </si>
  <si>
    <t>Chuveiro</t>
  </si>
  <si>
    <t>Torneira de bancada</t>
  </si>
  <si>
    <t>Registro de gaveta</t>
  </si>
  <si>
    <t>Registro de pressão</t>
  </si>
  <si>
    <t>Bacia sanitária</t>
  </si>
  <si>
    <t>Cuba</t>
  </si>
  <si>
    <t>P</t>
  </si>
  <si>
    <t>Regularização de contra piso</t>
  </si>
  <si>
    <t>Calçada passeio externo</t>
  </si>
  <si>
    <t>Pintura Epoxi</t>
  </si>
  <si>
    <t>ALAN PINHEIRO TRINDADE
ENG CIVIL CREA 70161/D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</si>
</sst>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2" fontId="5" fillId="3" borderId="1" xfId="0" applyNumberFormat="1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3" borderId="11" xfId="0" applyFill="1" applyBorder="1"/>
    <xf numFmtId="0" fontId="0" fillId="3" borderId="12" xfId="0" applyFill="1" applyBorder="1" applyAlignment="1">
      <alignment horizontal="center"/>
    </xf>
    <xf numFmtId="2" fontId="0" fillId="3" borderId="12" xfId="0" applyNumberFormat="1" applyFill="1" applyBorder="1" applyAlignment="1">
      <alignment horizontal="center"/>
    </xf>
    <xf numFmtId="0" fontId="2" fillId="2" borderId="13" xfId="0" applyFont="1" applyFill="1" applyBorder="1"/>
    <xf numFmtId="0" fontId="0" fillId="2" borderId="14" xfId="0" applyFill="1" applyBorder="1"/>
    <xf numFmtId="2" fontId="2" fillId="2" borderId="14" xfId="0" applyNumberFormat="1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2" fontId="2" fillId="2" borderId="15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06211-9A4E-490E-8B92-F810CC52B218}">
  <sheetPr>
    <pageSetUpPr fitToPage="1"/>
  </sheetPr>
  <dimension ref="B1:AJ27"/>
  <sheetViews>
    <sheetView tabSelected="1" topLeftCell="J1" zoomScaleNormal="100" workbookViewId="0">
      <selection activeCell="B26" sqref="B2:AK27"/>
    </sheetView>
  </sheetViews>
  <sheetFormatPr defaultRowHeight="15" x14ac:dyDescent="0.25"/>
  <cols>
    <col min="2" max="2" width="23.85546875" bestFit="1" customWidth="1"/>
    <col min="3" max="3" width="8.85546875" customWidth="1"/>
    <col min="6" max="6" width="17.42578125" customWidth="1"/>
    <col min="7" max="7" width="11.42578125" customWidth="1"/>
    <col min="8" max="8" width="12" customWidth="1"/>
    <col min="9" max="9" width="8.5703125" customWidth="1"/>
    <col min="10" max="10" width="9.5703125" customWidth="1"/>
    <col min="12" max="12" width="12.7109375" customWidth="1"/>
    <col min="13" max="13" width="13.42578125" customWidth="1"/>
    <col min="14" max="14" width="15.5703125" customWidth="1"/>
    <col min="15" max="15" width="18.42578125" customWidth="1"/>
    <col min="16" max="17" width="14.28515625" customWidth="1"/>
    <col min="18" max="18" width="9.140625" customWidth="1"/>
    <col min="19" max="19" width="9.42578125" customWidth="1"/>
    <col min="20" max="20" width="15.5703125" customWidth="1"/>
    <col min="21" max="21" width="17.7109375" customWidth="1"/>
    <col min="22" max="22" width="12.28515625" customWidth="1"/>
    <col min="23" max="23" width="16.7109375" hidden="1" customWidth="1"/>
    <col min="24" max="24" width="17" hidden="1" customWidth="1"/>
    <col min="25" max="25" width="18.28515625" hidden="1" customWidth="1"/>
    <col min="26" max="26" width="17.42578125" customWidth="1"/>
    <col min="27" max="27" width="17.85546875" hidden="1" customWidth="1"/>
    <col min="28" max="28" width="12.28515625" hidden="1" customWidth="1"/>
    <col min="29" max="29" width="11.85546875" hidden="1" customWidth="1"/>
    <col min="30" max="30" width="13.28515625" hidden="1" customWidth="1"/>
    <col min="31" max="31" width="11.85546875" hidden="1" customWidth="1"/>
    <col min="32" max="32" width="11" hidden="1" customWidth="1"/>
    <col min="33" max="33" width="16.42578125" customWidth="1"/>
    <col min="34" max="34" width="16.7109375" customWidth="1"/>
    <col min="35" max="35" width="14.140625" customWidth="1"/>
    <col min="36" max="36" width="16" customWidth="1"/>
  </cols>
  <sheetData>
    <row r="1" spans="2:36" ht="15.75" thickBot="1" x14ac:dyDescent="0.3"/>
    <row r="2" spans="2:36" ht="21" x14ac:dyDescent="0.35">
      <c r="B2" s="28" t="s">
        <v>40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15"/>
      <c r="AH2" s="15"/>
      <c r="AI2" s="15"/>
      <c r="AJ2" s="16"/>
    </row>
    <row r="3" spans="2:36" ht="15" customHeight="1" x14ac:dyDescent="0.25">
      <c r="B3" s="38" t="s">
        <v>0</v>
      </c>
      <c r="C3" s="30" t="s">
        <v>1</v>
      </c>
      <c r="D3" s="31"/>
      <c r="E3" s="32"/>
      <c r="F3" s="39" t="s">
        <v>4</v>
      </c>
      <c r="G3" s="40" t="s">
        <v>24</v>
      </c>
      <c r="H3" s="41"/>
      <c r="I3" s="39" t="s">
        <v>7</v>
      </c>
      <c r="J3" s="39"/>
      <c r="K3" s="39"/>
      <c r="L3" s="27" t="s">
        <v>12</v>
      </c>
      <c r="M3" s="27" t="s">
        <v>13</v>
      </c>
      <c r="N3" s="27" t="s">
        <v>14</v>
      </c>
      <c r="O3" s="27" t="s">
        <v>26</v>
      </c>
      <c r="P3" s="27" t="s">
        <v>15</v>
      </c>
      <c r="Q3" s="35" t="s">
        <v>16</v>
      </c>
      <c r="R3" s="36"/>
      <c r="S3" s="37"/>
      <c r="T3" s="27" t="s">
        <v>25</v>
      </c>
      <c r="U3" s="27" t="s">
        <v>19</v>
      </c>
      <c r="V3" s="27" t="s">
        <v>20</v>
      </c>
      <c r="W3" s="27" t="s">
        <v>21</v>
      </c>
      <c r="X3" s="33" t="s">
        <v>22</v>
      </c>
      <c r="Y3" s="27" t="s">
        <v>23</v>
      </c>
      <c r="Z3" s="27" t="s">
        <v>36</v>
      </c>
      <c r="AA3" s="25" t="s">
        <v>48</v>
      </c>
      <c r="AB3" s="25" t="s">
        <v>49</v>
      </c>
      <c r="AC3" s="25" t="s">
        <v>44</v>
      </c>
      <c r="AD3" s="25" t="s">
        <v>45</v>
      </c>
      <c r="AE3" s="25" t="s">
        <v>46</v>
      </c>
      <c r="AF3" s="25" t="s">
        <v>47</v>
      </c>
      <c r="AG3" s="27" t="s">
        <v>51</v>
      </c>
      <c r="AH3" s="25" t="s">
        <v>52</v>
      </c>
      <c r="AI3" s="25" t="s">
        <v>53</v>
      </c>
      <c r="AJ3" s="26" t="s">
        <v>36</v>
      </c>
    </row>
    <row r="4" spans="2:36" ht="15.75" customHeight="1" x14ac:dyDescent="0.25">
      <c r="B4" s="38"/>
      <c r="C4" s="4" t="s">
        <v>3</v>
      </c>
      <c r="D4" s="4" t="s">
        <v>2</v>
      </c>
      <c r="E4" s="4" t="s">
        <v>50</v>
      </c>
      <c r="F4" s="39"/>
      <c r="G4" s="4" t="s">
        <v>5</v>
      </c>
      <c r="H4" s="4" t="s">
        <v>6</v>
      </c>
      <c r="I4" s="4" t="s">
        <v>8</v>
      </c>
      <c r="J4" s="1" t="s">
        <v>9</v>
      </c>
      <c r="K4" s="3" t="s">
        <v>10</v>
      </c>
      <c r="L4" s="27"/>
      <c r="M4" s="27"/>
      <c r="N4" s="27"/>
      <c r="O4" s="27"/>
      <c r="P4" s="27"/>
      <c r="Q4" s="2" t="s">
        <v>41</v>
      </c>
      <c r="R4" s="5" t="s">
        <v>17</v>
      </c>
      <c r="S4" s="5" t="s">
        <v>18</v>
      </c>
      <c r="T4" s="27"/>
      <c r="U4" s="27"/>
      <c r="V4" s="27"/>
      <c r="W4" s="27"/>
      <c r="X4" s="34"/>
      <c r="Y4" s="27"/>
      <c r="Z4" s="27"/>
      <c r="AA4" s="25"/>
      <c r="AB4" s="25"/>
      <c r="AC4" s="25"/>
      <c r="AD4" s="25"/>
      <c r="AE4" s="25"/>
      <c r="AF4" s="25"/>
      <c r="AG4" s="27"/>
      <c r="AH4" s="25"/>
      <c r="AI4" s="25"/>
      <c r="AJ4" s="26"/>
    </row>
    <row r="5" spans="2:36" x14ac:dyDescent="0.25">
      <c r="B5" s="17" t="s">
        <v>33</v>
      </c>
      <c r="C5" s="6">
        <v>9</v>
      </c>
      <c r="D5" s="6">
        <v>4.83</v>
      </c>
      <c r="E5" s="6" t="s">
        <v>11</v>
      </c>
      <c r="F5" s="7">
        <f>C5*D5</f>
        <v>43.47</v>
      </c>
      <c r="G5" s="7">
        <v>3.72</v>
      </c>
      <c r="H5" s="7">
        <f>(C5+D5+D5)*(G5)</f>
        <v>69.415199999999999</v>
      </c>
      <c r="I5" s="9">
        <f>3*2.1</f>
        <v>6.3000000000000007</v>
      </c>
      <c r="J5" s="9" t="s">
        <v>11</v>
      </c>
      <c r="K5" s="6" t="s">
        <v>11</v>
      </c>
      <c r="L5" s="7">
        <f>H5-I5</f>
        <v>63.115200000000002</v>
      </c>
      <c r="M5" s="7" t="s">
        <v>11</v>
      </c>
      <c r="N5" s="7">
        <f t="shared" ref="N5:N10" si="0">L5</f>
        <v>63.115200000000002</v>
      </c>
      <c r="O5" s="7">
        <f>L5</f>
        <v>63.115200000000002</v>
      </c>
      <c r="P5" s="7" t="s">
        <v>11</v>
      </c>
      <c r="Q5" s="7"/>
      <c r="R5" s="6" t="s">
        <v>11</v>
      </c>
      <c r="S5" s="6" t="s">
        <v>11</v>
      </c>
      <c r="T5" s="6" t="s">
        <v>11</v>
      </c>
      <c r="U5" s="7" t="s">
        <v>11</v>
      </c>
      <c r="V5" s="6">
        <f t="shared" ref="V5:V11" si="1">F5</f>
        <v>43.47</v>
      </c>
      <c r="X5" s="6" t="s">
        <v>11</v>
      </c>
      <c r="Y5" s="7">
        <f>V5</f>
        <v>43.47</v>
      </c>
      <c r="Z5" s="8" t="s">
        <v>11</v>
      </c>
      <c r="AA5" s="8" t="s">
        <v>11</v>
      </c>
      <c r="AB5" s="8" t="s">
        <v>11</v>
      </c>
      <c r="AC5" s="8" t="s">
        <v>11</v>
      </c>
      <c r="AD5" s="8" t="s">
        <v>11</v>
      </c>
      <c r="AE5" s="8" t="s">
        <v>11</v>
      </c>
      <c r="AF5" s="8" t="s">
        <v>11</v>
      </c>
      <c r="AG5" s="6">
        <f>V5</f>
        <v>43.47</v>
      </c>
      <c r="AH5" s="6" t="s">
        <v>11</v>
      </c>
      <c r="AI5" s="6" t="s">
        <v>11</v>
      </c>
      <c r="AJ5" s="18" t="s">
        <v>11</v>
      </c>
    </row>
    <row r="6" spans="2:36" x14ac:dyDescent="0.25">
      <c r="B6" s="17" t="s">
        <v>27</v>
      </c>
      <c r="C6" s="6" t="s">
        <v>11</v>
      </c>
      <c r="D6" s="6" t="s">
        <v>11</v>
      </c>
      <c r="E6" s="6" t="s">
        <v>11</v>
      </c>
      <c r="F6" s="7">
        <v>419.36</v>
      </c>
      <c r="G6" s="7">
        <v>3.7</v>
      </c>
      <c r="H6" s="7">
        <f>(11+10.25+8.3+5.25+25.85+8.65+3.15+6.85+10.64+4.83+9.3+4.83)*G6</f>
        <v>402.93</v>
      </c>
      <c r="I6" s="9">
        <f>(3*2.1)*2+(0.9*2.1)*2+(0.8*2.1)*2</f>
        <v>19.740000000000002</v>
      </c>
      <c r="J6" s="9">
        <f>(2*1)*8</f>
        <v>16</v>
      </c>
      <c r="K6" s="6" t="s">
        <v>11</v>
      </c>
      <c r="L6" s="7">
        <f>H6-I6-J6</f>
        <v>367.19</v>
      </c>
      <c r="M6" s="7" t="s">
        <v>11</v>
      </c>
      <c r="N6" s="7">
        <f t="shared" si="0"/>
        <v>367.19</v>
      </c>
      <c r="O6" s="7">
        <f>N6</f>
        <v>367.19</v>
      </c>
      <c r="P6" s="7" t="s">
        <v>11</v>
      </c>
      <c r="Q6" s="8">
        <v>2</v>
      </c>
      <c r="R6" s="6">
        <v>3</v>
      </c>
      <c r="S6" s="6">
        <f>(R6*0.15)*Q6</f>
        <v>0.89999999999999991</v>
      </c>
      <c r="T6" s="6" t="s">
        <v>11</v>
      </c>
      <c r="U6" s="7">
        <f>L6</f>
        <v>367.19</v>
      </c>
      <c r="V6" s="7">
        <f t="shared" si="1"/>
        <v>419.36</v>
      </c>
      <c r="W6" s="6" t="s">
        <v>11</v>
      </c>
      <c r="X6" s="6">
        <f t="shared" ref="X6:X18" si="2">F6</f>
        <v>419.36</v>
      </c>
      <c r="Y6" s="8" t="s">
        <v>11</v>
      </c>
      <c r="Z6" s="8" t="s">
        <v>11</v>
      </c>
      <c r="AA6" s="8" t="s">
        <v>11</v>
      </c>
      <c r="AB6" s="8">
        <v>1</v>
      </c>
      <c r="AC6" s="8" t="s">
        <v>11</v>
      </c>
      <c r="AD6" s="8">
        <v>1</v>
      </c>
      <c r="AE6" s="8">
        <v>1</v>
      </c>
      <c r="AF6" s="8">
        <v>1</v>
      </c>
      <c r="AG6" s="6">
        <f t="shared" ref="AG6:AG11" si="3">V6</f>
        <v>419.36</v>
      </c>
      <c r="AH6" s="6" t="s">
        <v>11</v>
      </c>
      <c r="AI6" s="6" t="s">
        <v>11</v>
      </c>
      <c r="AJ6" s="18" t="s">
        <v>11</v>
      </c>
    </row>
    <row r="7" spans="2:36" s="13" customFormat="1" x14ac:dyDescent="0.25">
      <c r="B7" s="17" t="s">
        <v>28</v>
      </c>
      <c r="C7" s="6">
        <v>3</v>
      </c>
      <c r="D7" s="6">
        <v>3.27</v>
      </c>
      <c r="E7" s="6" t="s">
        <v>11</v>
      </c>
      <c r="F7" s="7">
        <f t="shared" ref="F7:F12" si="4">C7*D7</f>
        <v>9.81</v>
      </c>
      <c r="G7" s="7">
        <v>3.7</v>
      </c>
      <c r="H7" s="7">
        <f>(C7+D7+C7+D7)*(G7)</f>
        <v>46.397999999999996</v>
      </c>
      <c r="I7" s="9">
        <f>0.8*2.1</f>
        <v>1.6800000000000002</v>
      </c>
      <c r="J7" s="9">
        <f>1.2*1</f>
        <v>1.2</v>
      </c>
      <c r="K7" s="6" t="s">
        <v>11</v>
      </c>
      <c r="L7" s="7">
        <f>H7-I7-J7</f>
        <v>43.517999999999994</v>
      </c>
      <c r="M7" s="7" t="s">
        <v>11</v>
      </c>
      <c r="N7" s="7">
        <f t="shared" si="0"/>
        <v>43.517999999999994</v>
      </c>
      <c r="O7" s="7">
        <f>N7</f>
        <v>43.517999999999994</v>
      </c>
      <c r="P7" s="7" t="s">
        <v>11</v>
      </c>
      <c r="Q7" s="8">
        <v>1</v>
      </c>
      <c r="R7" s="6">
        <v>0.8</v>
      </c>
      <c r="S7" s="6">
        <f>(R7*0.15)*Q7</f>
        <v>0.12</v>
      </c>
      <c r="T7" s="6" t="s">
        <v>11</v>
      </c>
      <c r="U7" s="7">
        <f>L7</f>
        <v>43.517999999999994</v>
      </c>
      <c r="V7" s="7">
        <f t="shared" si="1"/>
        <v>9.81</v>
      </c>
      <c r="W7" s="6" t="s">
        <v>11</v>
      </c>
      <c r="X7" s="6">
        <f t="shared" si="2"/>
        <v>9.81</v>
      </c>
      <c r="Y7" s="8" t="s">
        <v>11</v>
      </c>
      <c r="Z7" s="8" t="s">
        <v>11</v>
      </c>
      <c r="AA7" s="8" t="s">
        <v>11</v>
      </c>
      <c r="AB7" s="8" t="s">
        <v>11</v>
      </c>
      <c r="AC7" s="8" t="s">
        <v>11</v>
      </c>
      <c r="AD7" s="8" t="s">
        <v>11</v>
      </c>
      <c r="AE7" s="8" t="s">
        <v>11</v>
      </c>
      <c r="AF7" s="8" t="s">
        <v>11</v>
      </c>
      <c r="AG7" s="6">
        <f t="shared" si="3"/>
        <v>9.81</v>
      </c>
      <c r="AH7" s="6" t="s">
        <v>11</v>
      </c>
      <c r="AI7" s="6" t="s">
        <v>11</v>
      </c>
      <c r="AJ7" s="18" t="s">
        <v>11</v>
      </c>
    </row>
    <row r="8" spans="2:36" s="13" customFormat="1" x14ac:dyDescent="0.25">
      <c r="B8" s="17" t="s">
        <v>29</v>
      </c>
      <c r="C8" s="6">
        <v>3</v>
      </c>
      <c r="D8" s="6">
        <v>3.27</v>
      </c>
      <c r="E8" s="6" t="s">
        <v>11</v>
      </c>
      <c r="F8" s="7">
        <f t="shared" si="4"/>
        <v>9.81</v>
      </c>
      <c r="G8" s="7">
        <v>3.7</v>
      </c>
      <c r="H8" s="7">
        <f t="shared" ref="H8" si="5">(C8+D8+C8+D8)*(G8)</f>
        <v>46.397999999999996</v>
      </c>
      <c r="I8" s="9">
        <f>0.8*2.1</f>
        <v>1.6800000000000002</v>
      </c>
      <c r="J8" s="9">
        <f>1.2*1</f>
        <v>1.2</v>
      </c>
      <c r="K8" s="6" t="s">
        <v>11</v>
      </c>
      <c r="L8" s="7">
        <f>H8-I8-J8</f>
        <v>43.517999999999994</v>
      </c>
      <c r="M8" s="7" t="s">
        <v>11</v>
      </c>
      <c r="N8" s="7">
        <f t="shared" si="0"/>
        <v>43.517999999999994</v>
      </c>
      <c r="O8" s="7">
        <f>N8</f>
        <v>43.517999999999994</v>
      </c>
      <c r="P8" s="7" t="s">
        <v>11</v>
      </c>
      <c r="Q8" s="8">
        <v>1</v>
      </c>
      <c r="R8" s="6">
        <v>0.8</v>
      </c>
      <c r="S8" s="6">
        <f>(R8*0.15)*Q8</f>
        <v>0.12</v>
      </c>
      <c r="T8" s="6" t="s">
        <v>11</v>
      </c>
      <c r="U8" s="6">
        <f>L8</f>
        <v>43.517999999999994</v>
      </c>
      <c r="V8" s="6">
        <f t="shared" si="1"/>
        <v>9.81</v>
      </c>
      <c r="W8" s="6" t="s">
        <v>11</v>
      </c>
      <c r="X8" s="6">
        <f t="shared" si="2"/>
        <v>9.81</v>
      </c>
      <c r="Y8" s="8" t="s">
        <v>11</v>
      </c>
      <c r="Z8" s="8" t="s">
        <v>11</v>
      </c>
      <c r="AA8" s="8" t="s">
        <v>11</v>
      </c>
      <c r="AB8" s="8" t="s">
        <v>11</v>
      </c>
      <c r="AC8" s="8" t="s">
        <v>11</v>
      </c>
      <c r="AD8" s="8" t="s">
        <v>11</v>
      </c>
      <c r="AE8" s="8" t="s">
        <v>11</v>
      </c>
      <c r="AF8" s="8" t="s">
        <v>11</v>
      </c>
      <c r="AG8" s="6">
        <f t="shared" si="3"/>
        <v>9.81</v>
      </c>
      <c r="AH8" s="6" t="s">
        <v>11</v>
      </c>
      <c r="AI8" s="6" t="s">
        <v>11</v>
      </c>
      <c r="AJ8" s="18" t="s">
        <v>11</v>
      </c>
    </row>
    <row r="9" spans="2:36" s="13" customFormat="1" x14ac:dyDescent="0.25">
      <c r="B9" s="17" t="s">
        <v>30</v>
      </c>
      <c r="C9" s="6">
        <v>4</v>
      </c>
      <c r="D9" s="6">
        <v>5.0999999999999996</v>
      </c>
      <c r="E9" s="6" t="s">
        <v>11</v>
      </c>
      <c r="F9" s="7">
        <f t="shared" si="4"/>
        <v>20.399999999999999</v>
      </c>
      <c r="G9" s="7">
        <v>3.71</v>
      </c>
      <c r="H9" s="7">
        <f>(C9+D9+C9+D9)*(G9)+(1.5*G9)</f>
        <v>73.086999999999989</v>
      </c>
      <c r="I9" s="9">
        <f>(0.9*2.1)*2</f>
        <v>3.7800000000000002</v>
      </c>
      <c r="J9" s="9">
        <f>1.2*0.6</f>
        <v>0.72</v>
      </c>
      <c r="K9" s="6" t="s">
        <v>11</v>
      </c>
      <c r="L9" s="11">
        <f>H9-I9-J9</f>
        <v>68.586999999999989</v>
      </c>
      <c r="M9" s="7">
        <f>(C9+D9+C9+D9+1.5+1.5+0.15)*G9-I9-J9</f>
        <v>74.708499999999987</v>
      </c>
      <c r="N9" s="7">
        <f>L9</f>
        <v>68.586999999999989</v>
      </c>
      <c r="O9" s="7">
        <f>M9</f>
        <v>74.708499999999987</v>
      </c>
      <c r="P9" s="7">
        <f>(1.5+1.2)*2.1+(3.12+1.98-0.8-0.8-0.9-0.9)*2.1</f>
        <v>9.240000000000002</v>
      </c>
      <c r="Q9" s="8">
        <v>2</v>
      </c>
      <c r="R9" s="6">
        <v>0.9</v>
      </c>
      <c r="S9" s="6">
        <f>(R9*0.15)*Q9</f>
        <v>0.27</v>
      </c>
      <c r="T9" s="6" t="s">
        <v>11</v>
      </c>
      <c r="U9" s="7" t="s">
        <v>11</v>
      </c>
      <c r="V9" s="6">
        <f t="shared" si="1"/>
        <v>20.399999999999999</v>
      </c>
      <c r="W9" s="8"/>
      <c r="X9" s="6">
        <f t="shared" si="2"/>
        <v>20.399999999999999</v>
      </c>
      <c r="Y9" s="8" t="s">
        <v>11</v>
      </c>
      <c r="Z9" s="8" t="s">
        <v>11</v>
      </c>
      <c r="AA9" s="8">
        <v>2</v>
      </c>
      <c r="AB9" s="8">
        <v>2</v>
      </c>
      <c r="AC9" s="8">
        <v>2</v>
      </c>
      <c r="AD9" s="8">
        <v>2</v>
      </c>
      <c r="AE9" s="8">
        <v>1</v>
      </c>
      <c r="AF9" s="8">
        <v>2</v>
      </c>
      <c r="AG9" s="6">
        <f t="shared" si="3"/>
        <v>20.399999999999999</v>
      </c>
      <c r="AH9" s="6" t="s">
        <v>11</v>
      </c>
      <c r="AI9" s="6" t="s">
        <v>11</v>
      </c>
      <c r="AJ9" s="18" t="s">
        <v>11</v>
      </c>
    </row>
    <row r="10" spans="2:36" s="13" customFormat="1" x14ac:dyDescent="0.25">
      <c r="B10" s="17" t="s">
        <v>31</v>
      </c>
      <c r="C10" s="6">
        <v>4</v>
      </c>
      <c r="D10" s="6">
        <v>5.0999999999999996</v>
      </c>
      <c r="E10" s="6" t="s">
        <v>11</v>
      </c>
      <c r="F10" s="7">
        <f t="shared" si="4"/>
        <v>20.399999999999999</v>
      </c>
      <c r="G10" s="7">
        <v>3.71</v>
      </c>
      <c r="H10" s="7">
        <f>(C10+D10+C10+D10)*(G10)+(1.5*G10)</f>
        <v>73.086999999999989</v>
      </c>
      <c r="I10" s="9">
        <f>(0.9*2.1)*2</f>
        <v>3.7800000000000002</v>
      </c>
      <c r="J10" s="9">
        <f>1.2*0.6</f>
        <v>0.72</v>
      </c>
      <c r="K10" s="6" t="s">
        <v>11</v>
      </c>
      <c r="L10" s="11">
        <f>H10-I10-J10</f>
        <v>68.586999999999989</v>
      </c>
      <c r="M10" s="7">
        <f>(C10+D10+C10+D10+1.5+1.5+0.15)*G10-I10-J10</f>
        <v>74.708499999999987</v>
      </c>
      <c r="N10" s="7">
        <f t="shared" si="0"/>
        <v>68.586999999999989</v>
      </c>
      <c r="O10" s="7">
        <f>M10</f>
        <v>74.708499999999987</v>
      </c>
      <c r="P10" s="7">
        <f>(1.5+1.2)*2.1+(3.12+1.98-0.8-0.8-0.9-0.9)*2.1</f>
        <v>9.240000000000002</v>
      </c>
      <c r="Q10" s="8">
        <v>2</v>
      </c>
      <c r="R10" s="6">
        <v>0.9</v>
      </c>
      <c r="S10" s="6">
        <f>(R10*0.15)*Q10</f>
        <v>0.27</v>
      </c>
      <c r="T10" s="6" t="s">
        <v>11</v>
      </c>
      <c r="U10" s="7" t="s">
        <v>11</v>
      </c>
      <c r="V10" s="6">
        <f t="shared" si="1"/>
        <v>20.399999999999999</v>
      </c>
      <c r="W10" s="8"/>
      <c r="X10" s="6">
        <f t="shared" si="2"/>
        <v>20.399999999999999</v>
      </c>
      <c r="Y10" s="8" t="s">
        <v>11</v>
      </c>
      <c r="Z10" s="8" t="s">
        <v>11</v>
      </c>
      <c r="AA10" s="8">
        <v>2</v>
      </c>
      <c r="AB10" s="8">
        <v>2</v>
      </c>
      <c r="AC10" s="8">
        <v>2</v>
      </c>
      <c r="AD10" s="8">
        <v>2</v>
      </c>
      <c r="AE10" s="8">
        <v>1</v>
      </c>
      <c r="AF10" s="8">
        <v>2</v>
      </c>
      <c r="AG10" s="6">
        <f t="shared" si="3"/>
        <v>20.399999999999999</v>
      </c>
      <c r="AH10" s="6" t="s">
        <v>11</v>
      </c>
      <c r="AI10" s="6" t="s">
        <v>11</v>
      </c>
      <c r="AJ10" s="18" t="s">
        <v>11</v>
      </c>
    </row>
    <row r="11" spans="2:36" s="13" customFormat="1" x14ac:dyDescent="0.25">
      <c r="B11" s="17" t="s">
        <v>32</v>
      </c>
      <c r="C11" s="6">
        <v>34.450000000000003</v>
      </c>
      <c r="D11" s="6">
        <v>3.15</v>
      </c>
      <c r="E11" s="6" t="s">
        <v>11</v>
      </c>
      <c r="F11" s="7">
        <f t="shared" si="4"/>
        <v>108.51750000000001</v>
      </c>
      <c r="G11" s="7">
        <v>3.72</v>
      </c>
      <c r="H11" s="7">
        <f>C11*G11</f>
        <v>128.15400000000002</v>
      </c>
      <c r="I11" s="9">
        <f>(2.1*3)+(0.9*2.1)+(0.9*2.1)</f>
        <v>10.080000000000002</v>
      </c>
      <c r="J11" s="9">
        <f>(2*1)*6+(1.2*0.6)+(1.2*0.6)</f>
        <v>13.440000000000001</v>
      </c>
      <c r="K11" s="6" t="s">
        <v>11</v>
      </c>
      <c r="L11" s="7">
        <f>H11-J11-I11</f>
        <v>104.63400000000003</v>
      </c>
      <c r="M11" s="7" t="s">
        <v>11</v>
      </c>
      <c r="N11" s="7">
        <f>L11</f>
        <v>104.63400000000003</v>
      </c>
      <c r="O11" s="7">
        <f>L11</f>
        <v>104.63400000000003</v>
      </c>
      <c r="P11" s="7" t="s">
        <v>11</v>
      </c>
      <c r="Q11" s="8" t="s">
        <v>11</v>
      </c>
      <c r="R11" s="6" t="s">
        <v>11</v>
      </c>
      <c r="S11" s="6" t="s">
        <v>11</v>
      </c>
      <c r="T11" s="6">
        <f>N11</f>
        <v>104.63400000000003</v>
      </c>
      <c r="U11" s="7" t="s">
        <v>11</v>
      </c>
      <c r="V11" s="6">
        <f t="shared" si="1"/>
        <v>108.51750000000001</v>
      </c>
      <c r="W11" s="7"/>
      <c r="X11" s="6" t="s">
        <v>11</v>
      </c>
      <c r="Y11" s="7">
        <f>V11</f>
        <v>108.51750000000001</v>
      </c>
      <c r="Z11" s="8" t="s">
        <v>11</v>
      </c>
      <c r="AA11" s="8" t="s">
        <v>11</v>
      </c>
      <c r="AB11" s="8" t="s">
        <v>11</v>
      </c>
      <c r="AC11" s="8" t="s">
        <v>11</v>
      </c>
      <c r="AD11" s="8" t="s">
        <v>11</v>
      </c>
      <c r="AE11" s="8" t="s">
        <v>11</v>
      </c>
      <c r="AF11" s="8" t="s">
        <v>11</v>
      </c>
      <c r="AG11" s="6">
        <f t="shared" si="3"/>
        <v>108.51750000000001</v>
      </c>
      <c r="AH11" s="6" t="s">
        <v>11</v>
      </c>
      <c r="AI11" s="6" t="s">
        <v>11</v>
      </c>
      <c r="AJ11" s="18" t="s">
        <v>11</v>
      </c>
    </row>
    <row r="12" spans="2:36" s="13" customFormat="1" x14ac:dyDescent="0.25">
      <c r="B12" s="17" t="s">
        <v>34</v>
      </c>
      <c r="C12" s="6">
        <v>17.23</v>
      </c>
      <c r="D12" s="6">
        <v>9.0500000000000007</v>
      </c>
      <c r="E12" s="6" t="s">
        <v>11</v>
      </c>
      <c r="F12" s="7">
        <f t="shared" si="4"/>
        <v>155.93150000000003</v>
      </c>
      <c r="G12" s="8" t="s">
        <v>11</v>
      </c>
      <c r="H12" s="7" t="s">
        <v>11</v>
      </c>
      <c r="I12" s="9" t="s">
        <v>11</v>
      </c>
      <c r="J12" s="9" t="s">
        <v>11</v>
      </c>
      <c r="K12" s="6" t="s">
        <v>11</v>
      </c>
      <c r="L12" s="7" t="str">
        <f>H12</f>
        <v>-</v>
      </c>
      <c r="M12" s="7" t="str">
        <f>L12</f>
        <v>-</v>
      </c>
      <c r="N12" s="7" t="s">
        <v>11</v>
      </c>
      <c r="O12" s="7" t="s">
        <v>11</v>
      </c>
      <c r="P12" s="7" t="s">
        <v>11</v>
      </c>
      <c r="Q12" s="8"/>
      <c r="R12" s="6" t="s">
        <v>11</v>
      </c>
      <c r="S12" s="6" t="s">
        <v>11</v>
      </c>
      <c r="T12" s="6" t="s">
        <v>11</v>
      </c>
      <c r="U12" s="7" t="s">
        <v>11</v>
      </c>
      <c r="V12" s="10" t="s">
        <v>11</v>
      </c>
      <c r="W12" s="12" t="s">
        <v>11</v>
      </c>
      <c r="X12" s="6" t="s">
        <v>11</v>
      </c>
      <c r="Y12" s="8" t="s">
        <v>11</v>
      </c>
      <c r="Z12" s="7">
        <f>F12-(1.4*1.98)-(4.5*1.98)-(2*6.14)-(7.22*2.1)</f>
        <v>116.80750000000003</v>
      </c>
      <c r="AA12" s="8" t="s">
        <v>11</v>
      </c>
      <c r="AB12" s="8" t="s">
        <v>11</v>
      </c>
      <c r="AC12" s="8" t="s">
        <v>11</v>
      </c>
      <c r="AD12" s="8" t="s">
        <v>11</v>
      </c>
      <c r="AE12" s="8" t="s">
        <v>11</v>
      </c>
      <c r="AF12" s="8" t="s">
        <v>11</v>
      </c>
      <c r="AG12" s="7"/>
      <c r="AH12" s="7" t="s">
        <v>11</v>
      </c>
      <c r="AI12" s="7" t="s">
        <v>11</v>
      </c>
      <c r="AJ12" s="19"/>
    </row>
    <row r="13" spans="2:36" s="13" customFormat="1" x14ac:dyDescent="0.25">
      <c r="B13" s="17" t="s">
        <v>42</v>
      </c>
      <c r="C13" s="6">
        <v>17.23</v>
      </c>
      <c r="D13" s="6">
        <v>9.0500000000000007</v>
      </c>
      <c r="E13" s="6" t="s">
        <v>11</v>
      </c>
      <c r="F13" s="7">
        <f>(C13*D13)-(6.5*12)</f>
        <v>77.931500000000028</v>
      </c>
      <c r="G13" s="7" t="s">
        <v>11</v>
      </c>
      <c r="H13" s="7" t="s">
        <v>11</v>
      </c>
      <c r="I13" s="9" t="s">
        <v>11</v>
      </c>
      <c r="J13" s="9" t="s">
        <v>11</v>
      </c>
      <c r="K13" s="6" t="s">
        <v>11</v>
      </c>
      <c r="L13" s="7" t="str">
        <f t="shared" ref="L13" si="6">H13</f>
        <v>-</v>
      </c>
      <c r="M13" s="7" t="s">
        <v>11</v>
      </c>
      <c r="N13" s="7" t="s">
        <v>11</v>
      </c>
      <c r="O13" s="7" t="s">
        <v>11</v>
      </c>
      <c r="P13" s="7" t="s">
        <v>11</v>
      </c>
      <c r="Q13" s="8"/>
      <c r="R13" s="6" t="s">
        <v>11</v>
      </c>
      <c r="S13" s="6" t="s">
        <v>11</v>
      </c>
      <c r="T13" s="6" t="s">
        <v>11</v>
      </c>
      <c r="U13" s="7" t="str">
        <f>L13</f>
        <v>-</v>
      </c>
      <c r="V13" s="10" t="s">
        <v>11</v>
      </c>
      <c r="W13" s="14" t="s">
        <v>11</v>
      </c>
      <c r="X13" s="6" t="s">
        <v>11</v>
      </c>
      <c r="Y13" s="7" t="str">
        <f>W13</f>
        <v>-</v>
      </c>
      <c r="Z13" s="8" t="s">
        <v>11</v>
      </c>
      <c r="AA13" s="8" t="s">
        <v>11</v>
      </c>
      <c r="AB13" s="8" t="s">
        <v>11</v>
      </c>
      <c r="AC13" s="8" t="s">
        <v>11</v>
      </c>
      <c r="AD13" s="8" t="s">
        <v>11</v>
      </c>
      <c r="AE13" s="8" t="s">
        <v>11</v>
      </c>
      <c r="AF13" s="8" t="s">
        <v>11</v>
      </c>
      <c r="AG13" s="7">
        <f>F13</f>
        <v>77.931500000000028</v>
      </c>
      <c r="AH13" s="7" t="s">
        <v>11</v>
      </c>
      <c r="AI13" s="7">
        <f>AG13</f>
        <v>77.931500000000028</v>
      </c>
      <c r="AJ13" s="18" t="s">
        <v>11</v>
      </c>
    </row>
    <row r="14" spans="2:36" s="13" customFormat="1" x14ac:dyDescent="0.25">
      <c r="B14" s="17" t="s">
        <v>35</v>
      </c>
      <c r="C14" s="6">
        <v>12</v>
      </c>
      <c r="D14" s="6">
        <v>6.5</v>
      </c>
      <c r="E14" s="6">
        <v>1.4</v>
      </c>
      <c r="F14" s="7">
        <f>(C14*D14)</f>
        <v>78</v>
      </c>
      <c r="G14" s="7" t="s">
        <v>11</v>
      </c>
      <c r="H14" s="7" t="s">
        <v>11</v>
      </c>
      <c r="I14" s="9" t="s">
        <v>11</v>
      </c>
      <c r="J14" s="9" t="s">
        <v>11</v>
      </c>
      <c r="K14" s="6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8" t="s">
        <v>11</v>
      </c>
      <c r="R14" s="6" t="s">
        <v>11</v>
      </c>
      <c r="S14" s="6" t="s">
        <v>11</v>
      </c>
      <c r="T14" s="6" t="s">
        <v>11</v>
      </c>
      <c r="U14" s="7" t="s">
        <v>11</v>
      </c>
      <c r="V14" s="10" t="s">
        <v>11</v>
      </c>
      <c r="W14" s="14" t="s">
        <v>11</v>
      </c>
      <c r="X14" s="6" t="s">
        <v>11</v>
      </c>
      <c r="Y14" s="7" t="s">
        <v>11</v>
      </c>
      <c r="Z14" s="8" t="s">
        <v>11</v>
      </c>
      <c r="AA14" s="8" t="s">
        <v>11</v>
      </c>
      <c r="AB14" s="8" t="s">
        <v>11</v>
      </c>
      <c r="AC14" s="8" t="s">
        <v>11</v>
      </c>
      <c r="AD14" s="8" t="s">
        <v>11</v>
      </c>
      <c r="AE14" s="8" t="s">
        <v>11</v>
      </c>
      <c r="AF14" s="8" t="s">
        <v>11</v>
      </c>
      <c r="AG14" s="8" t="s">
        <v>11</v>
      </c>
      <c r="AH14" s="8" t="s">
        <v>11</v>
      </c>
      <c r="AI14" s="8" t="s">
        <v>11</v>
      </c>
      <c r="AJ14" s="18" t="s">
        <v>11</v>
      </c>
    </row>
    <row r="15" spans="2:36" s="13" customFormat="1" x14ac:dyDescent="0.25">
      <c r="B15" s="17" t="s">
        <v>37</v>
      </c>
      <c r="C15" s="6" t="s">
        <v>11</v>
      </c>
      <c r="D15" s="6" t="s">
        <v>11</v>
      </c>
      <c r="E15" s="6" t="s">
        <v>11</v>
      </c>
      <c r="F15" s="7" t="s">
        <v>11</v>
      </c>
      <c r="G15" s="7">
        <v>5.52</v>
      </c>
      <c r="H15" s="7">
        <f>(11+4.83+9.3+4.83+14.2)*G15+(4.3*0.55)</f>
        <v>246.12819999999996</v>
      </c>
      <c r="I15" s="9">
        <f>3*2.1</f>
        <v>6.3000000000000007</v>
      </c>
      <c r="J15" s="9" t="s">
        <v>11</v>
      </c>
      <c r="K15" s="6" t="s">
        <v>11</v>
      </c>
      <c r="L15" s="7">
        <f>H15-I15</f>
        <v>239.82819999999995</v>
      </c>
      <c r="M15" s="7" t="s">
        <v>11</v>
      </c>
      <c r="N15" s="7">
        <f>L15</f>
        <v>239.82819999999995</v>
      </c>
      <c r="O15" s="7">
        <f>L15</f>
        <v>239.82819999999995</v>
      </c>
      <c r="P15" s="7" t="s">
        <v>11</v>
      </c>
      <c r="Q15" s="8"/>
      <c r="R15" s="6" t="s">
        <v>11</v>
      </c>
      <c r="S15" s="6" t="s">
        <v>11</v>
      </c>
      <c r="T15" s="6">
        <f>O15</f>
        <v>239.82819999999995</v>
      </c>
      <c r="U15" s="7" t="s">
        <v>11</v>
      </c>
      <c r="V15" s="10" t="str">
        <f t="shared" ref="V15:V18" si="7">F15</f>
        <v>-</v>
      </c>
      <c r="W15" s="12" t="s">
        <v>11</v>
      </c>
      <c r="X15" s="6" t="str">
        <f t="shared" si="2"/>
        <v>-</v>
      </c>
      <c r="Y15" s="8" t="s">
        <v>11</v>
      </c>
      <c r="Z15" s="8" t="s">
        <v>11</v>
      </c>
      <c r="AA15" s="8" t="s">
        <v>11</v>
      </c>
      <c r="AB15" s="8" t="s">
        <v>11</v>
      </c>
      <c r="AC15" s="8" t="s">
        <v>11</v>
      </c>
      <c r="AD15" s="8" t="s">
        <v>11</v>
      </c>
      <c r="AE15" s="8" t="s">
        <v>11</v>
      </c>
      <c r="AF15" s="8" t="s">
        <v>11</v>
      </c>
      <c r="AG15" s="8" t="s">
        <v>11</v>
      </c>
      <c r="AH15" s="8">
        <v>611.78</v>
      </c>
      <c r="AI15" s="8" t="s">
        <v>11</v>
      </c>
      <c r="AJ15" s="18">
        <f>93.83+152.38+152.38</f>
        <v>398.59</v>
      </c>
    </row>
    <row r="16" spans="2:36" s="13" customFormat="1" x14ac:dyDescent="0.25">
      <c r="B16" s="17" t="s">
        <v>38</v>
      </c>
      <c r="C16" s="6" t="s">
        <v>11</v>
      </c>
      <c r="D16" s="6" t="s">
        <v>11</v>
      </c>
      <c r="E16" s="6" t="s">
        <v>11</v>
      </c>
      <c r="F16" s="7" t="s">
        <v>11</v>
      </c>
      <c r="G16" s="7">
        <v>5.52</v>
      </c>
      <c r="H16" s="7">
        <f>15.8*G16+(5.4*0.55)</f>
        <v>90.185999999999993</v>
      </c>
      <c r="I16" s="9" t="s">
        <v>11</v>
      </c>
      <c r="J16" s="9">
        <f>(2*1)*2</f>
        <v>4</v>
      </c>
      <c r="K16" s="6" t="s">
        <v>11</v>
      </c>
      <c r="L16" s="7">
        <f>H16-J16</f>
        <v>86.185999999999993</v>
      </c>
      <c r="M16" s="7" t="s">
        <v>11</v>
      </c>
      <c r="N16" s="7" t="s">
        <v>11</v>
      </c>
      <c r="O16" s="7">
        <f>L16</f>
        <v>86.185999999999993</v>
      </c>
      <c r="P16" s="7" t="s">
        <v>11</v>
      </c>
      <c r="Q16" s="8"/>
      <c r="R16" s="6" t="s">
        <v>11</v>
      </c>
      <c r="S16" s="6" t="s">
        <v>11</v>
      </c>
      <c r="T16" s="6">
        <f>L16</f>
        <v>86.185999999999993</v>
      </c>
      <c r="U16" s="7" t="s">
        <v>11</v>
      </c>
      <c r="V16" s="10" t="str">
        <f t="shared" si="7"/>
        <v>-</v>
      </c>
      <c r="W16" s="12" t="s">
        <v>11</v>
      </c>
      <c r="X16" s="6" t="str">
        <f t="shared" si="2"/>
        <v>-</v>
      </c>
      <c r="Y16" s="8" t="s">
        <v>11</v>
      </c>
      <c r="Z16" s="8" t="s">
        <v>11</v>
      </c>
      <c r="AA16" s="8" t="s">
        <v>11</v>
      </c>
      <c r="AB16" s="8" t="s">
        <v>11</v>
      </c>
      <c r="AC16" s="8" t="s">
        <v>11</v>
      </c>
      <c r="AD16" s="8" t="s">
        <v>11</v>
      </c>
      <c r="AE16" s="8" t="s">
        <v>11</v>
      </c>
      <c r="AF16" s="8" t="s">
        <v>11</v>
      </c>
      <c r="AG16" s="8" t="s">
        <v>11</v>
      </c>
      <c r="AH16" s="8" t="s">
        <v>11</v>
      </c>
      <c r="AI16" s="8" t="s">
        <v>11</v>
      </c>
      <c r="AJ16" s="18" t="s">
        <v>11</v>
      </c>
    </row>
    <row r="17" spans="2:36" s="13" customFormat="1" x14ac:dyDescent="0.25">
      <c r="B17" s="17" t="s">
        <v>39</v>
      </c>
      <c r="C17" s="6" t="s">
        <v>11</v>
      </c>
      <c r="D17" s="6" t="s">
        <v>11</v>
      </c>
      <c r="E17" s="6" t="s">
        <v>11</v>
      </c>
      <c r="F17" s="7" t="s">
        <v>11</v>
      </c>
      <c r="G17" s="7">
        <v>5.52</v>
      </c>
      <c r="H17" s="7">
        <f>15.8*G16+(5.4*0.55)</f>
        <v>90.185999999999993</v>
      </c>
      <c r="I17" s="9" t="s">
        <v>11</v>
      </c>
      <c r="J17" s="9">
        <f>(1.2*1)*2</f>
        <v>2.4</v>
      </c>
      <c r="K17" s="6" t="s">
        <v>11</v>
      </c>
      <c r="L17" s="7">
        <f>H17-J17</f>
        <v>87.785999999999987</v>
      </c>
      <c r="M17" s="7" t="s">
        <v>11</v>
      </c>
      <c r="N17" s="7" t="s">
        <v>11</v>
      </c>
      <c r="O17" s="7">
        <f>L17</f>
        <v>87.785999999999987</v>
      </c>
      <c r="P17" s="7" t="s">
        <v>11</v>
      </c>
      <c r="Q17" s="8"/>
      <c r="R17" s="6" t="s">
        <v>11</v>
      </c>
      <c r="S17" s="6" t="s">
        <v>11</v>
      </c>
      <c r="T17" s="6">
        <f>L17</f>
        <v>87.785999999999987</v>
      </c>
      <c r="U17" s="7" t="s">
        <v>11</v>
      </c>
      <c r="V17" s="10" t="str">
        <f t="shared" si="7"/>
        <v>-</v>
      </c>
      <c r="W17" s="12" t="s">
        <v>11</v>
      </c>
      <c r="X17" s="6" t="str">
        <f t="shared" si="2"/>
        <v>-</v>
      </c>
      <c r="Y17" s="8" t="s">
        <v>11</v>
      </c>
      <c r="Z17" s="8" t="s">
        <v>11</v>
      </c>
      <c r="AA17" s="8" t="s">
        <v>11</v>
      </c>
      <c r="AB17" s="8" t="s">
        <v>11</v>
      </c>
      <c r="AC17" s="8" t="s">
        <v>11</v>
      </c>
      <c r="AD17" s="8" t="s">
        <v>11</v>
      </c>
      <c r="AE17" s="8" t="s">
        <v>11</v>
      </c>
      <c r="AF17" s="8" t="s">
        <v>11</v>
      </c>
      <c r="AG17" s="8" t="s">
        <v>11</v>
      </c>
      <c r="AH17" s="8" t="s">
        <v>11</v>
      </c>
      <c r="AI17" s="8" t="s">
        <v>11</v>
      </c>
      <c r="AJ17" s="18" t="s">
        <v>11</v>
      </c>
    </row>
    <row r="18" spans="2:36" s="13" customFormat="1" x14ac:dyDescent="0.25">
      <c r="B18" s="17" t="s">
        <v>43</v>
      </c>
      <c r="C18" s="6" t="s">
        <v>11</v>
      </c>
      <c r="D18" s="6" t="s">
        <v>11</v>
      </c>
      <c r="E18" s="6" t="s">
        <v>11</v>
      </c>
      <c r="F18" s="7" t="s">
        <v>11</v>
      </c>
      <c r="G18" s="7">
        <v>5.52</v>
      </c>
      <c r="H18" s="7">
        <f>34.45*G18+(4.3*0.55)</f>
        <v>192.529</v>
      </c>
      <c r="I18" s="9">
        <f>(0.9*2.1)*2+(3*2.1)</f>
        <v>10.080000000000002</v>
      </c>
      <c r="J18" s="9">
        <f>(1.2*0.6)*2+(2*1)*6</f>
        <v>13.44</v>
      </c>
      <c r="K18" s="6" t="s">
        <v>11</v>
      </c>
      <c r="L18" s="7">
        <f>H18-I18-J18</f>
        <v>169.00899999999999</v>
      </c>
      <c r="M18" s="7" t="s">
        <v>11</v>
      </c>
      <c r="N18" s="7" t="s">
        <v>11</v>
      </c>
      <c r="O18" s="7">
        <f>L18</f>
        <v>169.00899999999999</v>
      </c>
      <c r="P18" s="7" t="s">
        <v>11</v>
      </c>
      <c r="Q18" s="8"/>
      <c r="R18" s="6" t="s">
        <v>11</v>
      </c>
      <c r="S18" s="6" t="s">
        <v>11</v>
      </c>
      <c r="T18" s="6">
        <f>L18</f>
        <v>169.00899999999999</v>
      </c>
      <c r="U18" s="7" t="s">
        <v>11</v>
      </c>
      <c r="V18" s="10" t="str">
        <f t="shared" si="7"/>
        <v>-</v>
      </c>
      <c r="W18" s="12" t="s">
        <v>11</v>
      </c>
      <c r="X18" s="6" t="str">
        <f t="shared" si="2"/>
        <v>-</v>
      </c>
      <c r="Y18" s="8" t="s">
        <v>11</v>
      </c>
      <c r="Z18" s="8" t="s">
        <v>11</v>
      </c>
      <c r="AA18" s="8" t="s">
        <v>11</v>
      </c>
      <c r="AB18" s="8" t="s">
        <v>11</v>
      </c>
      <c r="AC18" s="8" t="s">
        <v>11</v>
      </c>
      <c r="AD18" s="8" t="s">
        <v>11</v>
      </c>
      <c r="AE18" s="8" t="s">
        <v>11</v>
      </c>
      <c r="AF18" s="8" t="s">
        <v>11</v>
      </c>
      <c r="AG18" s="8" t="s">
        <v>11</v>
      </c>
      <c r="AH18" s="8" t="s">
        <v>11</v>
      </c>
      <c r="AI18" s="8" t="s">
        <v>11</v>
      </c>
      <c r="AJ18" s="18" t="s">
        <v>11</v>
      </c>
    </row>
    <row r="19" spans="2:36" ht="16.5" thickBot="1" x14ac:dyDescent="0.3">
      <c r="B19" s="20" t="s">
        <v>6</v>
      </c>
      <c r="C19" s="21"/>
      <c r="D19" s="21"/>
      <c r="E19" s="21"/>
      <c r="F19" s="22"/>
      <c r="G19" s="23"/>
      <c r="H19" s="22"/>
      <c r="I19" s="21"/>
      <c r="J19" s="21"/>
      <c r="K19" s="21"/>
      <c r="L19" s="22">
        <f>SUM(L5:L18)</f>
        <v>1341.9584</v>
      </c>
      <c r="M19" s="22">
        <f>SUM(M5:M18)</f>
        <v>149.41699999999997</v>
      </c>
      <c r="N19" s="22">
        <f>SUM(N5:N18)</f>
        <v>998.97739999999988</v>
      </c>
      <c r="O19" s="22">
        <f>SUM(O5:O18)*2</f>
        <v>2708.4027999999998</v>
      </c>
      <c r="P19" s="22">
        <f>SUM(P5:P18)</f>
        <v>18.480000000000004</v>
      </c>
      <c r="Q19" s="22"/>
      <c r="R19" s="22">
        <f t="shared" ref="R19:AJ19" si="8">SUM(R5:R18)</f>
        <v>6.4</v>
      </c>
      <c r="S19" s="22">
        <f t="shared" si="8"/>
        <v>1.6800000000000002</v>
      </c>
      <c r="T19" s="22">
        <f t="shared" si="8"/>
        <v>687.44319999999993</v>
      </c>
      <c r="U19" s="22">
        <f t="shared" si="8"/>
        <v>454.22599999999994</v>
      </c>
      <c r="V19" s="22">
        <f>SUM(V5:V18)</f>
        <v>631.76750000000004</v>
      </c>
      <c r="W19" s="22">
        <f t="shared" si="8"/>
        <v>0</v>
      </c>
      <c r="X19" s="22">
        <f t="shared" si="8"/>
        <v>479.78</v>
      </c>
      <c r="Y19" s="22">
        <f t="shared" si="8"/>
        <v>151.98750000000001</v>
      </c>
      <c r="Z19" s="22">
        <f t="shared" si="8"/>
        <v>116.80750000000003</v>
      </c>
      <c r="AA19" s="22">
        <f t="shared" si="8"/>
        <v>4</v>
      </c>
      <c r="AB19" s="22">
        <v>3</v>
      </c>
      <c r="AC19" s="22">
        <f t="shared" si="8"/>
        <v>4</v>
      </c>
      <c r="AD19" s="22">
        <f t="shared" si="8"/>
        <v>5</v>
      </c>
      <c r="AE19" s="22">
        <f t="shared" si="8"/>
        <v>3</v>
      </c>
      <c r="AF19" s="22">
        <f t="shared" si="8"/>
        <v>5</v>
      </c>
      <c r="AG19" s="22">
        <f t="shared" si="8"/>
        <v>709.69900000000007</v>
      </c>
      <c r="AH19" s="22">
        <f t="shared" si="8"/>
        <v>611.78</v>
      </c>
      <c r="AI19" s="22">
        <f t="shared" si="8"/>
        <v>77.931500000000028</v>
      </c>
      <c r="AJ19" s="24">
        <f t="shared" si="8"/>
        <v>398.59</v>
      </c>
    </row>
    <row r="23" spans="2:36" x14ac:dyDescent="0.25">
      <c r="B23" s="42"/>
      <c r="C23" s="43"/>
    </row>
    <row r="24" spans="2:36" x14ac:dyDescent="0.25">
      <c r="B24" s="43"/>
      <c r="C24" s="43"/>
    </row>
    <row r="26" spans="2:36" x14ac:dyDescent="0.25">
      <c r="B26" s="42" t="s">
        <v>54</v>
      </c>
      <c r="C26" s="43"/>
    </row>
    <row r="27" spans="2:36" x14ac:dyDescent="0.25">
      <c r="B27" s="43"/>
      <c r="C27" s="43"/>
    </row>
  </sheetData>
  <mergeCells count="31">
    <mergeCell ref="B23:C24"/>
    <mergeCell ref="B26:C27"/>
    <mergeCell ref="B2:AF2"/>
    <mergeCell ref="C3:E3"/>
    <mergeCell ref="X3:X4"/>
    <mergeCell ref="Y3:Y4"/>
    <mergeCell ref="Z3:Z4"/>
    <mergeCell ref="Q3:S3"/>
    <mergeCell ref="AA3:AA4"/>
    <mergeCell ref="P3:P4"/>
    <mergeCell ref="T3:T4"/>
    <mergeCell ref="U3:U4"/>
    <mergeCell ref="V3:V4"/>
    <mergeCell ref="W3:W4"/>
    <mergeCell ref="B3:B4"/>
    <mergeCell ref="F3:F4"/>
    <mergeCell ref="G3:H3"/>
    <mergeCell ref="I3:K3"/>
    <mergeCell ref="AH3:AH4"/>
    <mergeCell ref="AI3:AI4"/>
    <mergeCell ref="AJ3:AJ4"/>
    <mergeCell ref="L3:L4"/>
    <mergeCell ref="M3:M4"/>
    <mergeCell ref="N3:N4"/>
    <mergeCell ref="O3:O4"/>
    <mergeCell ref="AG3:AG4"/>
    <mergeCell ref="AB3:AB4"/>
    <mergeCell ref="AC3:AC4"/>
    <mergeCell ref="AD3:AD4"/>
    <mergeCell ref="AE3:AE4"/>
    <mergeCell ref="AF3:AF4"/>
  </mergeCells>
  <pageMargins left="0.7" right="0.7" top="0.75" bottom="0.75" header="0.3" footer="0.3"/>
  <pageSetup paperSize="9" scale="37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MEMORIAL DE CALCULO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2025-05-15T17:35:52Z</cp:lastPrinted>
  <dcterms:created xsi:type="dcterms:W3CDTF">2015-06-05T18:19:34Z</dcterms:created>
  <dcterms:modified xsi:type="dcterms:W3CDTF">2025-05-15T17:36:26Z</dcterms:modified>
</cp:coreProperties>
</file>